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Лист1!$A$1:$K$30</definedName>
  </definedNames>
  <calcPr calcId="145621"/>
</workbook>
</file>

<file path=xl/calcChain.xml><?xml version="1.0" encoding="utf-8"?>
<calcChain xmlns="http://schemas.openxmlformats.org/spreadsheetml/2006/main">
  <c r="J13" i="1" l="1"/>
  <c r="H13" i="1"/>
  <c r="I13" i="1" s="1"/>
  <c r="F12" i="1"/>
  <c r="J12" i="1" s="1"/>
  <c r="F11" i="1"/>
  <c r="J11" i="1" l="1"/>
  <c r="F14" i="1"/>
  <c r="H12" i="1"/>
  <c r="I12" i="1" s="1"/>
  <c r="H11" i="1"/>
  <c r="H14" i="1" l="1"/>
  <c r="I11" i="1"/>
  <c r="J14" i="1"/>
</calcChain>
</file>

<file path=xl/sharedStrings.xml><?xml version="1.0" encoding="utf-8"?>
<sst xmlns="http://schemas.openxmlformats.org/spreadsheetml/2006/main" count="42" uniqueCount="39">
  <si>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</si>
  <si>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</si>
  <si>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</si>
  <si>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</si>
  <si>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</si>
  <si>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</si>
  <si>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</si>
  <si>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</si>
  <si>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</si>
  <si>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</si>
  <si>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</si>
  <si>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</si>
  <si>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</si>
  <si>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</si>
  <si>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</si>
  <si>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</si>
  <si>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</si>
  <si>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</si>
  <si>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</si>
  <si>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</si>
  <si>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Количество (ориентировочно)</t>
  </si>
  <si>
    <t>Наименование ТМЦ</t>
  </si>
  <si>
    <t>Цена за единицу ТМЦ без НДС, руб.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</si>
  <si>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</si>
  <si>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</si>
  <si>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</si>
  <si>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1.</t>
  </si>
  <si>
    <t>шт</t>
  </si>
  <si>
    <r>
      <t xml:space="preserve">АО "Самотлорнефтегаз" </t>
    </r>
    <r>
      <rPr>
        <sz val="14"/>
        <rFont val="Times New Roman"/>
        <family val="1"/>
        <charset val="204"/>
      </rPr>
      <t>г. Нижневартовск намеревается осуществить продажу НВ МТР - отбракованные материалы б/у (штанга) в соответствии с прилагаемой Спецификацией №1</t>
    </r>
  </si>
  <si>
    <t>ЛОТ № СНГ - 4.12.21</t>
  </si>
  <si>
    <t>Номенклатурный номер</t>
  </si>
  <si>
    <t>Сумма за вид ТМЦ без НДС, руб.</t>
  </si>
  <si>
    <t>Сумма за вид ТМЦ с НДС, руб.</t>
  </si>
  <si>
    <t>Срок передачи товара, дней</t>
  </si>
  <si>
    <t>Штанга ШН19 (б/у)</t>
  </si>
  <si>
    <t>ХМАО-Югра, Нижневартовский район, производственные территории сервисной базы ООО «НТС-Лидер» (КСП-10, ТП ДНС-1, ТП КСП-14), площадок хранения СНГ (ДНС-1,  ДНС-25),  максимальная удаленность 70 км от г. Нижневартовска</t>
  </si>
  <si>
    <t>Штанга ШН22 (б/у)</t>
  </si>
  <si>
    <t>Штанга ШН25 (б/у)</t>
  </si>
  <si>
    <t>Примечание: 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</si>
</sst>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0" borderId="0" xfId="0" applyFont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0" xfId="0" applyFont="1" applyFill="1"/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21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21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21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21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21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21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21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21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38100</xdr:rowOff>
    </xdr:from>
    <xdr:to>
      <xdr:col>5</xdr:col>
      <xdr:colOff>104775</xdr:colOff>
      <xdr:row>19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38100</xdr:rowOff>
    </xdr:from>
    <xdr:to>
      <xdr:col>5</xdr:col>
      <xdr:colOff>104775</xdr:colOff>
      <xdr:row>19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38100</xdr:rowOff>
    </xdr:from>
    <xdr:to>
      <xdr:col>5</xdr:col>
      <xdr:colOff>104775</xdr:colOff>
      <xdr:row>19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38100</xdr:rowOff>
    </xdr:from>
    <xdr:to>
      <xdr:col>5</xdr:col>
      <xdr:colOff>104775</xdr:colOff>
      <xdr:row>19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38100</xdr:rowOff>
    </xdr:from>
    <xdr:to>
      <xdr:col>5</xdr:col>
      <xdr:colOff>104775</xdr:colOff>
      <xdr:row>19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38100</xdr:rowOff>
    </xdr:from>
    <xdr:to>
      <xdr:col>5</xdr:col>
      <xdr:colOff>104775</xdr:colOff>
      <xdr:row>19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38100</xdr:rowOff>
    </xdr:from>
    <xdr:to>
      <xdr:col>5</xdr:col>
      <xdr:colOff>104775</xdr:colOff>
      <xdr:row>19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38100</xdr:rowOff>
    </xdr:from>
    <xdr:to>
      <xdr:col>5</xdr:col>
      <xdr:colOff>104775</xdr:colOff>
      <xdr:row>19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115" name="Text Box 2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6" name="Text Box 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7" name="Text Box 8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118" name="Text Box 8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9" name="Text Box 8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24493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121" name="Text Box 9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24493</xdr:rowOff>
    </xdr:to>
    <xdr:sp macro="" textlink="">
      <xdr:nvSpPr>
        <xdr:cNvPr id="122" name="Text Box 92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3" name="Text Box 9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124" name="Text Box 94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5" name="Text Box 9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6" name="Text Box 9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127" name="Text Box 97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8" name="Text Box 9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9" name="Text Box 9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130" name="Text Box 100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1" name="Text Box 10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132" name="Text Box 102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133" name="Text Box 103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134" name="Text Box 104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135" name="Text Box 10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136" name="Text Box 106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137" name="Text Box 107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8" name="Text Box 10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139" name="Text Box 109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0" name="Text Box 11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1" name="Text Box 11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142" name="Text Box 112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3" name="Text Box 11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144" name="Text Box 114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145" name="Text Box 11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146" name="Text Box 116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147" name="Text Box 117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148" name="Text Box 11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149" name="Text Box 119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0" name="Text Box 12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151" name="Text Box 12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2" name="Text Box 12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3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4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5" name="Text Box 12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6" name="Text Box 12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7" name="Text Box 12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8" name="Text Box 12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9" name="Text Box 12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60" name="Text Box 13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61" name="Text Box 13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02" name="Text Box 13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03" name="Text Box 13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04" name="Text Box 13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05" name="Text Box 13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06" name="Text Box 13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07" name="Text Box 13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08" name="Text Box 13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09" name="Text Box 13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10" name="Text Box 14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11" name="Text Box 14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12" name="Text Box 14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13" name="Text Box 14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14" name="Text Box 14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15" name="Text Box 14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22" name="Text Box 15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23" name="Text Box 15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24" name="Text Box 15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25" name="Text Box 15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26" name="Text Box 15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27" name="Text Box 15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28" name="Text Box 15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29" name="Text Box 15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30" name="Text Box 16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31" name="Text Box 16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32" name="Text Box 16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33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34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35" name="Text Box 16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236" name="Text Box 166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37" name="Text Box 16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3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3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24493</xdr:rowOff>
    </xdr:to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24493</xdr:rowOff>
    </xdr:to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4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4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4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4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4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4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48" name="Text Box 17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49" name="Text Box 17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50" name="Text Box 18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251" name="Text Box 18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52" name="Text Box 18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53" name="Text Box 18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54" name="Text Box 18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55" name="Text Box 18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56" name="Text Box 18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57" name="Text Box 18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258" name="Text Box 18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59" name="Text Box 18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60" name="Text Box 19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261" name="Text Box 19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62" name="Text Box 19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263" name="Text Box 193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64" name="Text Box 19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265" name="Text Box 19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66" name="Text Box 19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67" name="Text Box 19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268" name="Text Box 19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69" name="Text Box 19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70" name="Text Box 20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271" name="Text Box 20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72" name="Text Box 20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273" name="Text Box 203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274" name="Text Box 204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275" name="Text Box 20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276" name="Text Box 206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277" name="Text Box 207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278" name="Text Box 20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79" name="Text Box 20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280" name="Text Box 210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81" name="Text Box 21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82" name="Text Box 21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283" name="Text Box 213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84" name="Text Box 21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285" name="Text Box 21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286" name="Text Box 216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287" name="Text Box 217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288" name="Text Box 21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289" name="Text Box 219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290" name="Text Box 220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91" name="Text Box 22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92" name="Text Box 22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93" name="Text Box 2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94" name="Text Box 2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95" name="Text Box 22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96" name="Text Box 22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97" name="Text Box 22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98" name="Text Box 22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299" name="Text Box 22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00" name="Text Box 23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01" name="Text Box 23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02" name="Text Box 23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03" name="Text Box 23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04" name="Text Box 23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24493</xdr:rowOff>
    </xdr:to>
    <xdr:sp macro="" textlink="">
      <xdr:nvSpPr>
        <xdr:cNvPr id="305" name="Text Box 235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24493</xdr:rowOff>
    </xdr:to>
    <xdr:sp macro="" textlink="">
      <xdr:nvSpPr>
        <xdr:cNvPr id="306" name="Text Box 236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24493</xdr:rowOff>
    </xdr:to>
    <xdr:sp macro="" textlink="">
      <xdr:nvSpPr>
        <xdr:cNvPr id="307" name="Text Box 237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24493</xdr:rowOff>
    </xdr:to>
    <xdr:sp macro="" textlink="">
      <xdr:nvSpPr>
        <xdr:cNvPr id="308" name="Text Box 238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24493</xdr:rowOff>
    </xdr:to>
    <xdr:sp macro="" textlink="">
      <xdr:nvSpPr>
        <xdr:cNvPr id="309" name="Text Box 239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24493</xdr:rowOff>
    </xdr:to>
    <xdr:sp macro="" textlink="">
      <xdr:nvSpPr>
        <xdr:cNvPr id="310" name="Text Box 240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311" name="Text Box 24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12" name="Text Box 24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13" name="Text Box 24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14" name="Text Box 24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15" name="Text Box 24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16" name="Text Box 24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17" name="Text Box 24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18" name="Text Box 24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19" name="Text Box 24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20" name="Text Box 25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21" name="Text Box 25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22" name="Text Box 25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23" name="Text Box 25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24" name="Text Box 25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325" name="Text Box 25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26" name="Text Box 25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27" name="Text Box 25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28" name="Text Box 25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29" name="Text Box 25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30" name="Text Box 26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31" name="Text Box 26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32" name="Text Box 26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33" name="Text Box 2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34" name="Text Box 2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35" name="Text Box 26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36" name="Text Box 26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37" name="Text Box 26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38" name="Text Box 2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39" name="Text Box 2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40" name="Text Box 27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41" name="Text Box 27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16</xdr:row>
      <xdr:rowOff>24493</xdr:rowOff>
    </xdr:to>
    <xdr:sp macro="" textlink="">
      <xdr:nvSpPr>
        <xdr:cNvPr id="342" name="Text Box 272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43" name="Text Box 2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44" name="Text Box 2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45" name="Text Box 2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46" name="Text Box 2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47" name="Text Box 2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48" name="Text Box 27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49" name="Text Box 27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50" name="Text Box 28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51" name="Text Box 28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52" name="Text Box 28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53" name="Text Box 28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54" name="Text Box 28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55" name="Text Box 28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56" name="Text Box 28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57" name="Text Box 28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5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5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6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6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6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6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6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6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6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6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6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6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7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7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7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7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7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7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7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7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7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7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8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8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8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8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8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8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8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8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8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8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9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9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9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9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9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9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9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9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9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39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0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0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0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0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0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0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0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0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0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0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1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1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1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1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1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1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1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1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1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1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2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2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2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2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2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2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2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2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2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2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3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3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3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3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3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3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3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3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3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3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4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4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4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4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4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4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4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4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4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4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5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5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5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5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5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5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15</xdr:row>
      <xdr:rowOff>0</xdr:rowOff>
    </xdr:from>
    <xdr:to>
      <xdr:col>3</xdr:col>
      <xdr:colOff>133350</xdr:colOff>
      <xdr:row>16</xdr:row>
      <xdr:rowOff>24493</xdr:rowOff>
    </xdr:to>
    <xdr:sp macro="" textlink="">
      <xdr:nvSpPr>
        <xdr:cNvPr id="456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57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58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59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60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61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62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63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64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65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66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67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68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69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7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7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7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7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7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7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7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7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7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7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8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8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8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8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8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8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8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8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8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8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9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9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9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9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9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9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9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9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9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49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0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0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0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0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0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0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0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0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0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0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1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1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1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1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1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1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1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1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1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1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2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2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2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2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2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2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2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2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2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2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3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3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3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3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3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3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3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3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3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3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4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4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4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4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4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4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4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4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4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4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5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5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5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5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5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5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5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5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15</xdr:row>
      <xdr:rowOff>0</xdr:rowOff>
    </xdr:from>
    <xdr:to>
      <xdr:col>3</xdr:col>
      <xdr:colOff>133350</xdr:colOff>
      <xdr:row>16</xdr:row>
      <xdr:rowOff>24493</xdr:rowOff>
    </xdr:to>
    <xdr:sp macro="" textlink="">
      <xdr:nvSpPr>
        <xdr:cNvPr id="558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59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60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61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62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63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64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65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66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67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68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69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70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71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7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7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7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7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7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7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7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7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8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8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8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8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8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8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8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8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8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8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9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9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9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9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9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9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9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9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9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59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0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0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0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0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0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0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0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0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0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0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1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1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1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1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1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1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1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1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1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1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2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2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2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2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2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2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2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2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2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2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3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3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3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3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3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3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3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3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3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3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4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4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4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4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4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4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4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4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4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4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5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5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5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5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5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5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5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5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5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5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6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6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6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6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6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6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6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6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6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6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7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7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7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7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15</xdr:row>
      <xdr:rowOff>0</xdr:rowOff>
    </xdr:from>
    <xdr:to>
      <xdr:col>3</xdr:col>
      <xdr:colOff>133350</xdr:colOff>
      <xdr:row>16</xdr:row>
      <xdr:rowOff>24493</xdr:rowOff>
    </xdr:to>
    <xdr:sp macro="" textlink="">
      <xdr:nvSpPr>
        <xdr:cNvPr id="674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75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76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77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78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79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80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81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82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83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84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85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86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87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8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8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9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9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9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9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9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9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9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9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9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69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0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0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0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0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0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0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0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0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0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0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1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1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1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1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1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1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1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1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1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1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2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2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2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2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2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2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2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2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2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2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3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3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3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3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3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3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3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3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3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3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4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4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4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4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4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4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4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4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4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4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5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5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5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5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5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5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5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5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5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5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6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6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6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6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6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6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6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6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6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6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7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7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7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7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7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7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7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7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7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7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8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8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8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8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8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8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8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8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8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8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15</xdr:row>
      <xdr:rowOff>0</xdr:rowOff>
    </xdr:from>
    <xdr:to>
      <xdr:col>3</xdr:col>
      <xdr:colOff>133350</xdr:colOff>
      <xdr:row>16</xdr:row>
      <xdr:rowOff>24493</xdr:rowOff>
    </xdr:to>
    <xdr:sp macro="" textlink="">
      <xdr:nvSpPr>
        <xdr:cNvPr id="790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91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92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93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94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95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96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97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98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799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00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01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02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03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0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0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0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0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0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0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1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1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1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1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1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1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1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1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1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1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2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2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2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2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2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2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2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2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2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2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3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3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3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3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3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3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3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3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3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3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4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4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4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84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44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45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46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47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48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49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50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51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52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53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54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55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56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57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58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59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60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61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62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63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64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65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66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67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68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69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70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71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72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73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74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75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76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77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78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79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80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81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82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83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84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85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86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87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88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89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90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91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92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93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94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95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96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97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98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899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00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01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02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03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04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05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15</xdr:row>
      <xdr:rowOff>0</xdr:rowOff>
    </xdr:from>
    <xdr:to>
      <xdr:col>3</xdr:col>
      <xdr:colOff>133350</xdr:colOff>
      <xdr:row>15</xdr:row>
      <xdr:rowOff>200025</xdr:rowOff>
    </xdr:to>
    <xdr:sp macro="" textlink="">
      <xdr:nvSpPr>
        <xdr:cNvPr id="906" name="Text Box 177"/>
        <xdr:cNvSpPr txBox="1">
          <a:spLocks noChangeArrowheads="1"/>
        </xdr:cNvSpPr>
      </xdr:nvSpPr>
      <xdr:spPr bwMode="auto">
        <a:xfrm>
          <a:off x="3381375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07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08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09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10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11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12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13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14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15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16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17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18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19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20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21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22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23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24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25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26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27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28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29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30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31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32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33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34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35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36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37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38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39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40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41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42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43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44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45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46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47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48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49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50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51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52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53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54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55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56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57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58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200025</xdr:rowOff>
    </xdr:to>
    <xdr:sp macro="" textlink="">
      <xdr:nvSpPr>
        <xdr:cNvPr id="959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6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6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6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6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6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6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6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6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6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6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7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7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7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7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7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7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7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7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7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7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8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8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8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8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8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8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8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8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8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8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9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9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9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9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9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9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9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9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9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99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0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0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0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0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0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0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0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0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0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0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1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1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1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1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1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1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1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1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1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1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2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2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15</xdr:row>
      <xdr:rowOff>0</xdr:rowOff>
    </xdr:from>
    <xdr:to>
      <xdr:col>3</xdr:col>
      <xdr:colOff>133350</xdr:colOff>
      <xdr:row>16</xdr:row>
      <xdr:rowOff>24493</xdr:rowOff>
    </xdr:to>
    <xdr:sp macro="" textlink="">
      <xdr:nvSpPr>
        <xdr:cNvPr id="1022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23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24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25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26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27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28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29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30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31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32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33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34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35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3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3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3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3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4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4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4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4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4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4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4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4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4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4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5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5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5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5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5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5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5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5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5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5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6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6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6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6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6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6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6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6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6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6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7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7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7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7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7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7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7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7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7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7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8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8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8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8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8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8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8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8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8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8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9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9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9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9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9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9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9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9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9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09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0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0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0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0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0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0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0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0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0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0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1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1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1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1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1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1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1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1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1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1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2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2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2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2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2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2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2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2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2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2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3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3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3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3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3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3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3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3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15</xdr:row>
      <xdr:rowOff>0</xdr:rowOff>
    </xdr:from>
    <xdr:to>
      <xdr:col>3</xdr:col>
      <xdr:colOff>133350</xdr:colOff>
      <xdr:row>16</xdr:row>
      <xdr:rowOff>24493</xdr:rowOff>
    </xdr:to>
    <xdr:sp macro="" textlink="">
      <xdr:nvSpPr>
        <xdr:cNvPr id="1138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39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40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41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42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43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44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45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46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47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48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49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50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51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5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5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5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5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5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5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5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5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6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6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6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6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6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6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6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6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6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6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7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7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7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7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7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7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7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7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7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7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8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8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8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8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8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8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8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8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8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8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9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9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9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9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9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9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9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9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9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19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0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0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0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0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0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0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0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0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0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0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1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1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1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1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1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1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1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1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1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1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2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2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2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2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2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2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2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2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2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2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3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3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3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3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3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3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3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3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3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3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4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4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4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4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4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4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4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4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4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4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5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5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5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5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15</xdr:row>
      <xdr:rowOff>0</xdr:rowOff>
    </xdr:from>
    <xdr:to>
      <xdr:col>3</xdr:col>
      <xdr:colOff>133350</xdr:colOff>
      <xdr:row>16</xdr:row>
      <xdr:rowOff>24493</xdr:rowOff>
    </xdr:to>
    <xdr:sp macro="" textlink="">
      <xdr:nvSpPr>
        <xdr:cNvPr id="1254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55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56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57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58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59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60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61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62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63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64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65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66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67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6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6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7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7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7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7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7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7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7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7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7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7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8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8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8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8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8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8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8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8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8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8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9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9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9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9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9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9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9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9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9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29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0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0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0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0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0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0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0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0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24493</xdr:rowOff>
    </xdr:to>
    <xdr:sp macro="" textlink="">
      <xdr:nvSpPr>
        <xdr:cNvPr id="1308" name="Text Box 90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24493</xdr:rowOff>
    </xdr:to>
    <xdr:sp macro="" textlink="">
      <xdr:nvSpPr>
        <xdr:cNvPr id="1309" name="Text Box 92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24493</xdr:rowOff>
    </xdr:to>
    <xdr:sp macro="" textlink="">
      <xdr:nvSpPr>
        <xdr:cNvPr id="1310" name="Text Box 170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24493</xdr:rowOff>
    </xdr:to>
    <xdr:sp macro="" textlink="">
      <xdr:nvSpPr>
        <xdr:cNvPr id="1311" name="Text Box 171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1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1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1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1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1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1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1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1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2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2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2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2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24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25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26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27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28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29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30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31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32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33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34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35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36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37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3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3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4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4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4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4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4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4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4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4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4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4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50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51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52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53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54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55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56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57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58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59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60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61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6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6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6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6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6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6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6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6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7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7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7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7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15</xdr:row>
      <xdr:rowOff>0</xdr:rowOff>
    </xdr:from>
    <xdr:to>
      <xdr:col>3</xdr:col>
      <xdr:colOff>133350</xdr:colOff>
      <xdr:row>16</xdr:row>
      <xdr:rowOff>24493</xdr:rowOff>
    </xdr:to>
    <xdr:sp macro="" textlink="">
      <xdr:nvSpPr>
        <xdr:cNvPr id="1374" name="Text Box 177"/>
        <xdr:cNvSpPr txBox="1">
          <a:spLocks noChangeArrowheads="1"/>
        </xdr:cNvSpPr>
      </xdr:nvSpPr>
      <xdr:spPr bwMode="auto">
        <a:xfrm>
          <a:off x="3381375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75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76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77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78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79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80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81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82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83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84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85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86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87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8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8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9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9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9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9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9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9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9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9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9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39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00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01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0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0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0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0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0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0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0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0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1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1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1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1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14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15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16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17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18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19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20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21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22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23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24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25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26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3429000</xdr:colOff>
      <xdr:row>15</xdr:row>
      <xdr:rowOff>0</xdr:rowOff>
    </xdr:from>
    <xdr:to>
      <xdr:col>2</xdr:col>
      <xdr:colOff>295275</xdr:colOff>
      <xdr:row>15</xdr:row>
      <xdr:rowOff>61232</xdr:rowOff>
    </xdr:to>
    <xdr:sp macro="" textlink="">
      <xdr:nvSpPr>
        <xdr:cNvPr id="1427" name="Text Box 177"/>
        <xdr:cNvSpPr txBox="1">
          <a:spLocks noChangeArrowheads="1"/>
        </xdr:cNvSpPr>
      </xdr:nvSpPr>
      <xdr:spPr bwMode="auto">
        <a:xfrm>
          <a:off x="3352800" y="40290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2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2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3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3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3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3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3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3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3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3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3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3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40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41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4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4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4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4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4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4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4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4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5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5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5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5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54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55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56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57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58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59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60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61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62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63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64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65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66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67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68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69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70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71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72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73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74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75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76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77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7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7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8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8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8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8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8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8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8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8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8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8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15</xdr:row>
      <xdr:rowOff>0</xdr:rowOff>
    </xdr:from>
    <xdr:to>
      <xdr:col>3</xdr:col>
      <xdr:colOff>133350</xdr:colOff>
      <xdr:row>16</xdr:row>
      <xdr:rowOff>24493</xdr:rowOff>
    </xdr:to>
    <xdr:sp macro="" textlink="">
      <xdr:nvSpPr>
        <xdr:cNvPr id="1490" name="Text Box 177"/>
        <xdr:cNvSpPr txBox="1">
          <a:spLocks noChangeArrowheads="1"/>
        </xdr:cNvSpPr>
      </xdr:nvSpPr>
      <xdr:spPr bwMode="auto">
        <a:xfrm>
          <a:off x="3381375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91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92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93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94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95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96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97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98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499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00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01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02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03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04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05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06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07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08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09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10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11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12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13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14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15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16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17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1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1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2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2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2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2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2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2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2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2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2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2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30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31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3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3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3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3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3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3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3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3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4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4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4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24493</xdr:rowOff>
    </xdr:to>
    <xdr:sp macro="" textlink="">
      <xdr:nvSpPr>
        <xdr:cNvPr id="154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BreakPreview" zoomScale="70" zoomScaleNormal="60" zoomScaleSheetLayoutView="70" workbookViewId="0">
      <selection activeCell="B8" sqref="B8:K8"/>
    </sheetView>
  </sheetViews>
  <sheetFormatPr defaultRowHeight="15.75" x14ac:dyDescent="0.25"/>
  <cols>
    <col min="1" max="1" width="6.140625" style="1" customWidth="1"/>
    <col min="2" max="2" width="48.7109375" style="1" customWidth="1"/>
    <col min="3" max="3" width="22.85546875" style="1" customWidth="1"/>
    <col min="4" max="4" width="55.7109375" style="1" customWidth="1"/>
    <col min="5" max="5" width="6.85546875" style="1" customWidth="1"/>
    <col min="6" max="6" width="23.7109375" style="1" customWidth="1"/>
    <col min="7" max="7" width="25.5703125" style="1" customWidth="1"/>
    <col min="8" max="8" width="26.5703125" style="1" customWidth="1"/>
    <col min="9" max="9" width="18.5703125" style="1" customWidth="1"/>
    <col min="10" max="10" width="26.5703125" style="1" customWidth="1"/>
    <col min="11" max="11" width="21.85546875" style="1" customWidth="1"/>
    <col min="12" max="16384" width="9.140625" style="1"/>
  </cols>
  <sheetData>
    <row r="1" spans="1:11" x14ac:dyDescent="0.25">
      <c r="A1" s="10"/>
    </row>
    <row r="2" spans="1:11" s="16" customFormat="1" ht="26.25" x14ac:dyDescent="0.25">
      <c r="A2" s="11"/>
      <c r="B2" s="12" t="s">
        <v>12</v>
      </c>
      <c r="C2" s="12"/>
      <c r="D2" s="13"/>
      <c r="E2" s="13"/>
      <c r="G2" s="27" t="s">
        <v>16</v>
      </c>
      <c r="H2" s="27"/>
      <c r="I2" s="27"/>
      <c r="J2" s="27"/>
      <c r="K2" s="15"/>
    </row>
    <row r="3" spans="1:11" s="16" customFormat="1" ht="26.25" x14ac:dyDescent="0.35">
      <c r="A3" s="11"/>
      <c r="B3" s="52" t="s">
        <v>13</v>
      </c>
      <c r="C3" s="52"/>
      <c r="D3" s="52"/>
      <c r="E3" s="52"/>
      <c r="F3" s="52"/>
      <c r="G3" s="52"/>
      <c r="H3" s="52"/>
      <c r="I3" s="30"/>
      <c r="J3" s="29"/>
      <c r="K3" s="14"/>
    </row>
    <row r="4" spans="1:11" s="16" customFormat="1" ht="26.25" x14ac:dyDescent="0.25">
      <c r="A4" s="11"/>
      <c r="B4" s="13"/>
      <c r="C4" s="13"/>
      <c r="D4" s="17" t="s">
        <v>14</v>
      </c>
      <c r="E4" s="13"/>
      <c r="F4" s="13"/>
      <c r="G4" s="13"/>
      <c r="H4" s="14"/>
      <c r="I4" s="14"/>
      <c r="J4" s="14"/>
      <c r="K4" s="14"/>
    </row>
    <row r="5" spans="1:11" s="13" customFormat="1" ht="18.75" customHeight="1" x14ac:dyDescent="0.3">
      <c r="A5" s="18"/>
      <c r="B5" s="53" t="s">
        <v>23</v>
      </c>
      <c r="C5" s="53"/>
      <c r="D5" s="53"/>
      <c r="E5" s="53"/>
      <c r="F5" s="53"/>
      <c r="G5" s="53"/>
      <c r="H5" s="53"/>
      <c r="I5" s="53"/>
      <c r="J5" s="53"/>
      <c r="K5" s="53"/>
    </row>
    <row r="6" spans="1:11" s="19" customFormat="1" x14ac:dyDescent="0.25"/>
    <row r="7" spans="1:11" s="19" customFormat="1" ht="22.5" x14ac:dyDescent="0.3">
      <c r="A7" s="54" t="s">
        <v>29</v>
      </c>
      <c r="B7" s="54"/>
      <c r="C7" s="54"/>
      <c r="D7" s="54"/>
      <c r="E7" s="54"/>
      <c r="F7" s="54"/>
      <c r="G7" s="54"/>
      <c r="H7" s="54"/>
      <c r="I7" s="54"/>
      <c r="J7" s="54"/>
      <c r="K7" s="54"/>
    </row>
    <row r="8" spans="1:11" s="21" customFormat="1" ht="34.5" customHeight="1" x14ac:dyDescent="0.25">
      <c r="A8" s="33" t="s">
        <v>26</v>
      </c>
      <c r="B8" s="55" t="s">
        <v>28</v>
      </c>
      <c r="C8" s="55"/>
      <c r="D8" s="56"/>
      <c r="E8" s="56"/>
      <c r="F8" s="56"/>
      <c r="G8" s="56"/>
      <c r="H8" s="56"/>
      <c r="I8" s="56"/>
      <c r="J8" s="56"/>
      <c r="K8" s="56"/>
    </row>
    <row r="9" spans="1:11" ht="23.25" x14ac:dyDescent="0.25">
      <c r="A9" s="13"/>
      <c r="B9" s="34"/>
      <c r="C9" s="34"/>
      <c r="D9" s="13"/>
      <c r="E9" s="13"/>
      <c r="F9" s="13"/>
      <c r="G9" s="13"/>
      <c r="H9" s="35"/>
      <c r="I9" s="35"/>
      <c r="J9" s="35"/>
      <c r="K9" s="13"/>
    </row>
    <row r="10" spans="1:11" s="39" customFormat="1" ht="78" customHeight="1" x14ac:dyDescent="0.3">
      <c r="A10" s="37" t="s">
        <v>0</v>
      </c>
      <c r="B10" s="37" t="s">
        <v>21</v>
      </c>
      <c r="C10" s="37" t="s">
        <v>30</v>
      </c>
      <c r="D10" s="37" t="s">
        <v>17</v>
      </c>
      <c r="E10" s="37" t="s">
        <v>1</v>
      </c>
      <c r="F10" s="37" t="s">
        <v>20</v>
      </c>
      <c r="G10" s="37" t="s">
        <v>22</v>
      </c>
      <c r="H10" s="37" t="s">
        <v>31</v>
      </c>
      <c r="I10" s="37" t="s">
        <v>24</v>
      </c>
      <c r="J10" s="38" t="s">
        <v>32</v>
      </c>
      <c r="K10" s="37" t="s">
        <v>33</v>
      </c>
    </row>
    <row r="11" spans="1:11" s="22" customFormat="1" ht="43.5" customHeight="1" x14ac:dyDescent="0.25">
      <c r="A11" s="40">
        <v>1</v>
      </c>
      <c r="B11" s="41" t="s">
        <v>34</v>
      </c>
      <c r="C11" s="40">
        <v>20229009</v>
      </c>
      <c r="D11" s="49" t="s">
        <v>35</v>
      </c>
      <c r="E11" s="42" t="s">
        <v>27</v>
      </c>
      <c r="F11" s="43">
        <f>29164-5000</f>
        <v>24164</v>
      </c>
      <c r="G11" s="44"/>
      <c r="H11" s="44">
        <f>ROUND(G11*F11,2)</f>
        <v>0</v>
      </c>
      <c r="I11" s="44">
        <f>J11-H11</f>
        <v>0</v>
      </c>
      <c r="J11" s="44">
        <f>ROUND(G11*F11*1.2,2)</f>
        <v>0</v>
      </c>
      <c r="K11" s="49" t="s">
        <v>25</v>
      </c>
    </row>
    <row r="12" spans="1:11" s="22" customFormat="1" ht="43.5" customHeight="1" x14ac:dyDescent="0.25">
      <c r="A12" s="40">
        <v>2</v>
      </c>
      <c r="B12" s="41" t="s">
        <v>36</v>
      </c>
      <c r="C12" s="40">
        <v>20206884</v>
      </c>
      <c r="D12" s="50"/>
      <c r="E12" s="42" t="s">
        <v>27</v>
      </c>
      <c r="F12" s="43">
        <f>16732-600</f>
        <v>16132</v>
      </c>
      <c r="G12" s="44"/>
      <c r="H12" s="44">
        <f>ROUND(G12*F12,2)</f>
        <v>0</v>
      </c>
      <c r="I12" s="44">
        <f>J12-H12</f>
        <v>0</v>
      </c>
      <c r="J12" s="44">
        <f>ROUND(G12*F12*1.2,2)</f>
        <v>0</v>
      </c>
      <c r="K12" s="50"/>
    </row>
    <row r="13" spans="1:11" s="22" customFormat="1" ht="43.5" customHeight="1" x14ac:dyDescent="0.25">
      <c r="A13" s="40">
        <v>3</v>
      </c>
      <c r="B13" s="41" t="s">
        <v>37</v>
      </c>
      <c r="C13" s="40">
        <v>20214157</v>
      </c>
      <c r="D13" s="50"/>
      <c r="E13" s="42" t="s">
        <v>27</v>
      </c>
      <c r="F13" s="43">
        <v>893</v>
      </c>
      <c r="G13" s="44"/>
      <c r="H13" s="44">
        <f>ROUND(G13*F13,2)</f>
        <v>0</v>
      </c>
      <c r="I13" s="44">
        <f>J13-H13</f>
        <v>0</v>
      </c>
      <c r="J13" s="44">
        <f>ROUND(G13*F13*1.2,2)</f>
        <v>0</v>
      </c>
      <c r="K13" s="50"/>
    </row>
    <row r="14" spans="1:11" s="47" customFormat="1" ht="35.25" customHeight="1" x14ac:dyDescent="0.25">
      <c r="A14" s="37"/>
      <c r="B14" s="37" t="s">
        <v>2</v>
      </c>
      <c r="C14" s="37"/>
      <c r="D14" s="37"/>
      <c r="E14" s="45" t="s">
        <v>27</v>
      </c>
      <c r="F14" s="46">
        <f>SUM(F11:F13)</f>
        <v>41189</v>
      </c>
      <c r="G14" s="28"/>
      <c r="H14" s="28">
        <f>SUM(H11:H13)</f>
        <v>0</v>
      </c>
      <c r="I14" s="28"/>
      <c r="J14" s="28">
        <f>SUM(J11:J13)</f>
        <v>0</v>
      </c>
      <c r="K14" s="37"/>
    </row>
    <row r="15" spans="1:11" ht="32.25" customHeight="1" x14ac:dyDescent="0.3">
      <c r="B15" s="48" t="s">
        <v>38</v>
      </c>
      <c r="C15" s="48"/>
      <c r="D15" s="20"/>
    </row>
    <row r="17" spans="1:11" s="21" customFormat="1" ht="23.25" x14ac:dyDescent="0.25">
      <c r="A17" s="3" t="s">
        <v>3</v>
      </c>
      <c r="B17" s="5" t="s">
        <v>18</v>
      </c>
      <c r="C17" s="5"/>
      <c r="D17" s="13"/>
      <c r="E17" s="13"/>
      <c r="F17" s="13"/>
      <c r="G17" s="13"/>
      <c r="H17" s="13"/>
      <c r="I17" s="13"/>
      <c r="J17" s="13"/>
      <c r="K17" s="13"/>
    </row>
    <row r="18" spans="1:11" s="21" customFormat="1" ht="48" customHeight="1" x14ac:dyDescent="0.25">
      <c r="A18" s="3">
        <v>3</v>
      </c>
      <c r="B18" s="51" t="s">
        <v>19</v>
      </c>
      <c r="C18" s="51"/>
      <c r="D18" s="51"/>
      <c r="E18" s="51"/>
      <c r="F18" s="51"/>
      <c r="G18" s="51"/>
      <c r="H18" s="51"/>
      <c r="I18" s="32"/>
      <c r="J18" s="32"/>
      <c r="K18" s="32"/>
    </row>
    <row r="19" spans="1:11" ht="18.75" x14ac:dyDescent="0.25">
      <c r="A19" s="31"/>
      <c r="B19" s="32"/>
      <c r="C19" s="36"/>
      <c r="D19" s="32"/>
      <c r="E19" s="32"/>
      <c r="F19" s="32"/>
      <c r="G19" s="32"/>
    </row>
    <row r="20" spans="1:11" s="5" customFormat="1" ht="18.75" x14ac:dyDescent="0.25">
      <c r="A20" s="4"/>
      <c r="B20" s="5" t="s">
        <v>4</v>
      </c>
    </row>
    <row r="21" spans="1:11" s="5" customFormat="1" ht="18.75" x14ac:dyDescent="0.25">
      <c r="A21" s="4"/>
      <c r="B21" s="2" t="s">
        <v>5</v>
      </c>
      <c r="C21" s="2"/>
    </row>
    <row r="22" spans="1:11" s="5" customFormat="1" ht="20.25" x14ac:dyDescent="0.25">
      <c r="A22" s="4"/>
      <c r="B22" s="9"/>
      <c r="C22" s="9"/>
      <c r="D22" s="2"/>
    </row>
    <row r="23" spans="1:11" s="5" customFormat="1" ht="20.25" x14ac:dyDescent="0.25">
      <c r="A23" s="4"/>
      <c r="B23" s="9"/>
      <c r="C23" s="9"/>
      <c r="D23" s="2"/>
    </row>
    <row r="24" spans="1:11" s="5" customFormat="1" ht="18.75" x14ac:dyDescent="0.25">
      <c r="A24" s="4"/>
      <c r="B24" s="6"/>
      <c r="C24" s="6"/>
      <c r="D24" s="2"/>
    </row>
    <row r="25" spans="1:11" s="5" customFormat="1" ht="18.75" x14ac:dyDescent="0.3">
      <c r="A25" s="4"/>
      <c r="B25" s="23" t="s">
        <v>6</v>
      </c>
      <c r="C25" s="23"/>
      <c r="D25" s="7" t="s">
        <v>7</v>
      </c>
    </row>
    <row r="26" spans="1:11" s="26" customFormat="1" ht="37.5" x14ac:dyDescent="0.25">
      <c r="A26" s="24"/>
      <c r="B26" s="25" t="s">
        <v>8</v>
      </c>
      <c r="C26" s="25"/>
      <c r="D26" s="24" t="s">
        <v>9</v>
      </c>
      <c r="F26" s="26" t="s">
        <v>15</v>
      </c>
    </row>
    <row r="27" spans="1:11" s="5" customFormat="1" ht="18.75" x14ac:dyDescent="0.25">
      <c r="A27" s="4"/>
      <c r="D27" s="2"/>
    </row>
    <row r="28" spans="1:11" s="5" customFormat="1" ht="18.75" x14ac:dyDescent="0.25">
      <c r="A28" s="4"/>
      <c r="B28" s="5" t="s">
        <v>10</v>
      </c>
    </row>
    <row r="29" spans="1:11" s="5" customFormat="1" ht="18.75" x14ac:dyDescent="0.25">
      <c r="A29" s="4"/>
      <c r="B29" s="8"/>
      <c r="C29" s="8"/>
      <c r="D29" s="5" t="s">
        <v>11</v>
      </c>
    </row>
  </sheetData>
  <mergeCells count="7">
    <mergeCell ref="K11:K13"/>
    <mergeCell ref="B18:H18"/>
    <mergeCell ref="B3:H3"/>
    <mergeCell ref="B5:K5"/>
    <mergeCell ref="A7:K7"/>
    <mergeCell ref="B8:K8"/>
    <mergeCell ref="D11:D13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2021-12-27T14:08:23Z</dcterms:modified>
</cp:coreProperties>
</file>